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tesk00380\OneDrive - INDIAN ENERGY EXCHANGE\Desktop\MMR_Final_Oct\"/>
    </mc:Choice>
  </mc:AlternateContent>
  <xr:revisionPtr revIDLastSave="0" documentId="13_ncr:1_{93904C81-C6A4-4645-80F6-08BFB1E0E0E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TAM" sheetId="2" r:id="rId1"/>
    <sheet name="G-TAM" sheetId="3" r:id="rId2"/>
  </sheets>
  <definedNames>
    <definedName name="_xlnm._FilterDatabase" localSheetId="0" hidden="1">TAM!$A$2:$X$7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2" l="1"/>
  <c r="N7" i="2"/>
  <c r="O7" i="2"/>
  <c r="P7" i="2"/>
  <c r="Q7" i="2"/>
  <c r="R7" i="2"/>
  <c r="S7" i="2"/>
  <c r="T7" i="2"/>
  <c r="U7" i="2"/>
  <c r="V7" i="2"/>
  <c r="V4" i="2"/>
  <c r="V5" i="2"/>
  <c r="V6" i="2"/>
  <c r="V3" i="2"/>
  <c r="K7" i="2"/>
  <c r="L7" i="2"/>
  <c r="J7" i="2" l="1"/>
  <c r="I7" i="2"/>
  <c r="J4" i="2"/>
  <c r="J5" i="2"/>
  <c r="J6" i="2"/>
  <c r="J3" i="2"/>
  <c r="H7" i="2"/>
  <c r="U4" i="3" l="1"/>
  <c r="T4" i="3"/>
  <c r="S4" i="3"/>
  <c r="R4" i="3"/>
  <c r="Q4" i="3"/>
  <c r="P4" i="3"/>
  <c r="O4" i="3"/>
  <c r="N4" i="3"/>
  <c r="M4" i="3"/>
  <c r="L4" i="3"/>
  <c r="I4" i="3"/>
  <c r="H4" i="3"/>
  <c r="K4" i="3"/>
  <c r="J4" i="3" l="1"/>
  <c r="V4" i="3" l="1"/>
</calcChain>
</file>

<file path=xl/sharedStrings.xml><?xml version="1.0" encoding="utf-8"?>
<sst xmlns="http://schemas.openxmlformats.org/spreadsheetml/2006/main" count="64" uniqueCount="32">
  <si>
    <t>Delivery Date</t>
  </si>
  <si>
    <t>Portfolio Code</t>
  </si>
  <si>
    <t>Total Injection (MWh)</t>
  </si>
  <si>
    <t>Total Drawal (MWh)</t>
  </si>
  <si>
    <t>Absolute Sum (MWh)</t>
  </si>
  <si>
    <t>Invoice</t>
  </si>
  <si>
    <t>CTU Charges</t>
  </si>
  <si>
    <t>STU Charges</t>
  </si>
  <si>
    <t>SLDC Charges</t>
  </si>
  <si>
    <t>Fees</t>
  </si>
  <si>
    <t>IGST</t>
  </si>
  <si>
    <t>SGST</t>
  </si>
  <si>
    <t>CGST</t>
  </si>
  <si>
    <t>UTGST</t>
  </si>
  <si>
    <t>Trade Date</t>
  </si>
  <si>
    <t>CONTRACT</t>
  </si>
  <si>
    <t>RLDC Application Charges</t>
  </si>
  <si>
    <t>Application No.</t>
  </si>
  <si>
    <t>RLDC Operating Charges</t>
  </si>
  <si>
    <t>TOTAL</t>
  </si>
  <si>
    <t>Sl. No.</t>
  </si>
  <si>
    <t>Portfolio Name</t>
  </si>
  <si>
    <t>Final Obligation [ Pay In (-) / Pay Out(+) ]</t>
  </si>
  <si>
    <t>UPC G-TAM Monthly data on Delivery Date Basis for Oct-2023</t>
  </si>
  <si>
    <t>UPC TAM Monthly data on Delivery Date Basis for Oct-2023</t>
  </si>
  <si>
    <t>DAY AHEAD</t>
  </si>
  <si>
    <t>IEX_231008_05455</t>
  </si>
  <si>
    <t>IEX_231008_05456</t>
  </si>
  <si>
    <t>IEX_231008_05457</t>
  </si>
  <si>
    <t>IEX_231015_05567</t>
  </si>
  <si>
    <t>N2UP0UPC0001</t>
  </si>
  <si>
    <t>Uttar_Pradesh_Power_Corporation_Ltd_(UPPCL)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</si>
</sst>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33" borderId="0" xfId="0" applyFill="1"/>
    <xf numFmtId="0" fontId="0" fillId="33" borderId="0" xfId="0" applyFill="1" applyAlignment="1">
      <alignment vertical="center" wrapText="1"/>
    </xf>
    <xf numFmtId="2" fontId="0" fillId="33" borderId="0" xfId="0" applyNumberFormat="1" applyFill="1" applyAlignment="1">
      <alignment horizontal="center"/>
    </xf>
    <xf numFmtId="0" fontId="0" fillId="33" borderId="0" xfId="0" applyFill="1" applyAlignment="1">
      <alignment horizontal="center"/>
    </xf>
    <xf numFmtId="0" fontId="16" fillId="33" borderId="14" xfId="0" applyFont="1" applyFill="1" applyBorder="1" applyAlignment="1">
      <alignment horizontal="center" vertical="center" wrapText="1"/>
    </xf>
    <xf numFmtId="2" fontId="16" fillId="33" borderId="15" xfId="0" applyNumberFormat="1" applyFont="1" applyFill="1" applyBorder="1" applyAlignment="1">
      <alignment horizontal="center"/>
    </xf>
    <xf numFmtId="0" fontId="16" fillId="33" borderId="14" xfId="0" applyFont="1" applyFill="1" applyBorder="1" applyAlignment="1">
      <alignment horizontal="center" vertical="center"/>
    </xf>
    <xf numFmtId="0" fontId="16" fillId="33" borderId="17" xfId="0" applyFont="1" applyFill="1" applyBorder="1" applyAlignment="1">
      <alignment horizontal="center" vertical="center" wrapText="1"/>
    </xf>
    <xf numFmtId="0" fontId="16" fillId="33" borderId="16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9" xfId="0" applyFont="1" applyFill="1" applyBorder="1" applyAlignment="1">
      <alignment horizontal="center" vertical="center" wrapText="1"/>
    </xf>
    <xf numFmtId="0" fontId="16" fillId="33" borderId="20" xfId="0" applyFont="1" applyFill="1" applyBorder="1" applyAlignment="1">
      <alignment horizontal="center" vertical="center" wrapText="1"/>
    </xf>
    <xf numFmtId="0" fontId="16" fillId="33" borderId="21" xfId="0" applyFont="1" applyFill="1" applyBorder="1" applyAlignment="1">
      <alignment horizontal="center" vertical="center" wrapText="1"/>
    </xf>
    <xf numFmtId="2" fontId="0" fillId="33" borderId="13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33" borderId="13" xfId="0" applyFill="1" applyBorder="1" applyAlignment="1">
      <alignment horizontal="center"/>
    </xf>
    <xf numFmtId="15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33" borderId="13" xfId="0" applyNumberFormat="1" applyFill="1" applyBorder="1" applyAlignment="1">
      <alignment horizontal="center"/>
    </xf>
    <xf numFmtId="15" fontId="0" fillId="0" borderId="13" xfId="0" applyNumberFormat="1" applyBorder="1"/>
    <xf numFmtId="0" fontId="0" fillId="0" borderId="13" xfId="0" applyBorder="1"/>
    <xf numFmtId="14" fontId="0" fillId="33" borderId="13" xfId="0" applyNumberForma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6" fillId="33" borderId="18" xfId="0" applyFont="1" applyFill="1" applyBorder="1" applyAlignment="1">
      <alignment horizontal="center"/>
    </xf>
    <xf numFmtId="0" fontId="16" fillId="33" borderId="15" xfId="0" applyFont="1" applyFill="1" applyBorder="1" applyAlignment="1">
      <alignment horizontal="center"/>
    </xf>
    <xf numFmtId="2" fontId="16" fillId="0" borderId="15" xfId="0" applyNumberFormat="1" applyFont="1" applyBorder="1" applyAlignment="1">
      <alignment horizontal="center"/>
    </xf>
    <xf numFmtId="0" fontId="0" fillId="33" borderId="13" xfId="0" applyNumberFormat="1" applyFill="1" applyBorder="1" applyAlignment="1">
      <alignment horizontal="center" vertical="center" wrapText="1"/>
    </xf>
    <xf numFmtId="165" fontId="0" fillId="33" borderId="13" xfId="0" applyNumberForma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"/>
  <sheetViews>
    <sheetView topLeftCell="G1" workbookViewId="0">
      <pane ySplit="2" topLeftCell="A3" activePane="bottomLeft" state="frozen"/>
      <selection activeCell="F1" sqref="F1"/>
      <selection pane="bottomLeft" activeCell="L12" sqref="L12"/>
    </sheetView>
  </sheetViews>
  <sheetFormatPr defaultRowHeight="15" x14ac:dyDescent="0.25"/>
  <cols>
    <col min="1" max="1" width="10.42578125" style="3" bestFit="1" customWidth="1"/>
    <col min="2" max="2" width="15.42578125" style="3" bestFit="1" customWidth="1"/>
    <col min="3" max="3" width="45" style="3" bestFit="1" customWidth="1"/>
    <col min="4" max="4" width="10.5703125" style="6" bestFit="1" customWidth="1"/>
    <col min="5" max="5" width="11.140625" style="3" bestFit="1" customWidth="1"/>
    <col min="6" max="6" width="24.42578125" style="3" customWidth="1"/>
    <col min="7" max="7" width="16.85546875" style="3" bestFit="1" customWidth="1"/>
    <col min="8" max="8" width="14" style="3" bestFit="1" customWidth="1"/>
    <col min="9" max="9" width="12.140625" style="3" bestFit="1" customWidth="1"/>
    <col min="10" max="10" width="13.5703125" style="3" bestFit="1" customWidth="1"/>
    <col min="11" max="11" width="13.7109375" style="3" bestFit="1" customWidth="1"/>
    <col min="12" max="12" width="11.42578125" style="3" bestFit="1" customWidth="1"/>
    <col min="13" max="13" width="10.140625" style="3" bestFit="1" customWidth="1"/>
    <col min="14" max="14" width="12.28515625" style="3" bestFit="1" customWidth="1"/>
    <col min="15" max="15" width="11.28515625" style="3" bestFit="1" customWidth="1"/>
    <col min="16" max="16" width="13" style="3" bestFit="1" customWidth="1"/>
    <col min="17" max="18" width="11.28515625" style="3" bestFit="1" customWidth="1"/>
    <col min="19" max="20" width="10" style="3" bestFit="1" customWidth="1"/>
    <col min="21" max="21" width="7.140625" style="3" bestFit="1" customWidth="1"/>
    <col min="22" max="22" width="15.28515625" style="3" bestFit="1" customWidth="1"/>
    <col min="23" max="16384" width="9.140625" style="3"/>
  </cols>
  <sheetData>
    <row r="1" spans="1:23" ht="21.75" thickBot="1" x14ac:dyDescent="0.3">
      <c r="A1" s="27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</row>
    <row r="2" spans="1:23" s="4" customFormat="1" ht="45" x14ac:dyDescent="0.25">
      <c r="A2" s="11" t="s">
        <v>20</v>
      </c>
      <c r="B2" s="7" t="s">
        <v>1</v>
      </c>
      <c r="C2" s="7" t="s">
        <v>21</v>
      </c>
      <c r="D2" s="7" t="s">
        <v>14</v>
      </c>
      <c r="E2" s="7" t="s">
        <v>15</v>
      </c>
      <c r="F2" s="7" t="s">
        <v>0</v>
      </c>
      <c r="G2" s="7" t="s">
        <v>17</v>
      </c>
      <c r="H2" s="7" t="s">
        <v>2</v>
      </c>
      <c r="I2" s="7" t="s">
        <v>3</v>
      </c>
      <c r="J2" s="7" t="s">
        <v>4</v>
      </c>
      <c r="K2" s="7" t="s">
        <v>5</v>
      </c>
      <c r="L2" s="7" t="s">
        <v>16</v>
      </c>
      <c r="M2" s="7" t="s">
        <v>18</v>
      </c>
      <c r="N2" s="7" t="s">
        <v>6</v>
      </c>
      <c r="O2" s="7" t="s">
        <v>7</v>
      </c>
      <c r="P2" s="7" t="s">
        <v>8</v>
      </c>
      <c r="Q2" s="7" t="s">
        <v>9</v>
      </c>
      <c r="R2" s="7" t="s">
        <v>10</v>
      </c>
      <c r="S2" s="9" t="s">
        <v>11</v>
      </c>
      <c r="T2" s="9" t="s">
        <v>12</v>
      </c>
      <c r="U2" s="9" t="s">
        <v>13</v>
      </c>
      <c r="V2" s="10" t="s">
        <v>22</v>
      </c>
    </row>
    <row r="3" spans="1:23" s="4" customFormat="1" x14ac:dyDescent="0.25">
      <c r="A3" s="33">
        <v>1</v>
      </c>
      <c r="B3" s="12" t="s">
        <v>30</v>
      </c>
      <c r="C3" s="12" t="s">
        <v>31</v>
      </c>
      <c r="D3" s="23">
        <v>45207</v>
      </c>
      <c r="E3" s="24" t="s">
        <v>25</v>
      </c>
      <c r="F3" s="25">
        <v>45208</v>
      </c>
      <c r="G3" s="12" t="s">
        <v>26</v>
      </c>
      <c r="H3" s="34">
        <v>0</v>
      </c>
      <c r="I3" s="12">
        <v>320</v>
      </c>
      <c r="J3" s="34">
        <f>ABS(H3)+ABS(I3)</f>
        <v>320</v>
      </c>
      <c r="K3" s="12">
        <v>-3200000</v>
      </c>
      <c r="L3" s="12">
        <v>0</v>
      </c>
      <c r="M3" s="12">
        <v>0</v>
      </c>
      <c r="N3" s="34">
        <v>0</v>
      </c>
      <c r="O3" s="34">
        <v>0</v>
      </c>
      <c r="P3" s="12">
        <v>0</v>
      </c>
      <c r="Q3" s="12">
        <v>-6400</v>
      </c>
      <c r="R3" s="12">
        <v>0</v>
      </c>
      <c r="S3" s="26">
        <v>-576</v>
      </c>
      <c r="T3" s="26">
        <v>-576</v>
      </c>
      <c r="U3" s="26">
        <v>0</v>
      </c>
      <c r="V3" s="12">
        <f>SUM(K3:U3)</f>
        <v>-3207552</v>
      </c>
    </row>
    <row r="4" spans="1:23" s="4" customFormat="1" x14ac:dyDescent="0.25">
      <c r="A4" s="33">
        <v>2</v>
      </c>
      <c r="B4" s="12" t="s">
        <v>30</v>
      </c>
      <c r="C4" s="12" t="s">
        <v>31</v>
      </c>
      <c r="D4" s="23">
        <v>45207</v>
      </c>
      <c r="E4" s="24" t="s">
        <v>25</v>
      </c>
      <c r="F4" s="25">
        <v>45208</v>
      </c>
      <c r="G4" s="12" t="s">
        <v>27</v>
      </c>
      <c r="H4" s="34">
        <v>0</v>
      </c>
      <c r="I4" s="12">
        <v>1330</v>
      </c>
      <c r="J4" s="34">
        <f t="shared" ref="J4:J6" si="0">ABS(H4)+ABS(I4)</f>
        <v>1330</v>
      </c>
      <c r="K4" s="12">
        <v>-13300000</v>
      </c>
      <c r="L4" s="12">
        <v>0</v>
      </c>
      <c r="M4" s="12">
        <v>0</v>
      </c>
      <c r="N4" s="34">
        <v>0</v>
      </c>
      <c r="O4" s="34">
        <v>0</v>
      </c>
      <c r="P4" s="12">
        <v>0</v>
      </c>
      <c r="Q4" s="12">
        <v>-26600</v>
      </c>
      <c r="R4" s="12">
        <v>0</v>
      </c>
      <c r="S4" s="26">
        <v>-2394</v>
      </c>
      <c r="T4" s="26">
        <v>-2394</v>
      </c>
      <c r="U4" s="26">
        <v>0</v>
      </c>
      <c r="V4" s="12">
        <f t="shared" ref="V4:V6" si="1">SUM(K4:U4)</f>
        <v>-13331388</v>
      </c>
    </row>
    <row r="5" spans="1:23" s="4" customFormat="1" x14ac:dyDescent="0.25">
      <c r="A5" s="33">
        <v>3</v>
      </c>
      <c r="B5" s="12" t="s">
        <v>30</v>
      </c>
      <c r="C5" s="12" t="s">
        <v>31</v>
      </c>
      <c r="D5" s="23">
        <v>45207</v>
      </c>
      <c r="E5" s="24" t="s">
        <v>25</v>
      </c>
      <c r="F5" s="25">
        <v>45208</v>
      </c>
      <c r="G5" s="12" t="s">
        <v>28</v>
      </c>
      <c r="H5" s="34">
        <v>0</v>
      </c>
      <c r="I5" s="12">
        <v>0</v>
      </c>
      <c r="J5" s="34">
        <f t="shared" si="0"/>
        <v>0</v>
      </c>
      <c r="K5" s="12">
        <v>0</v>
      </c>
      <c r="L5" s="12">
        <v>0</v>
      </c>
      <c r="M5" s="12">
        <v>0</v>
      </c>
      <c r="N5" s="34">
        <v>0</v>
      </c>
      <c r="O5" s="34">
        <v>0</v>
      </c>
      <c r="P5" s="12">
        <v>0</v>
      </c>
      <c r="Q5" s="12">
        <v>0</v>
      </c>
      <c r="R5" s="12">
        <v>0</v>
      </c>
      <c r="S5" s="26">
        <v>0</v>
      </c>
      <c r="T5" s="26">
        <v>0</v>
      </c>
      <c r="U5" s="26">
        <v>0</v>
      </c>
      <c r="V5" s="12">
        <f t="shared" si="1"/>
        <v>0</v>
      </c>
    </row>
    <row r="6" spans="1:23" s="4" customFormat="1" x14ac:dyDescent="0.25">
      <c r="A6" s="33">
        <v>4</v>
      </c>
      <c r="B6" s="12" t="s">
        <v>30</v>
      </c>
      <c r="C6" s="12" t="s">
        <v>31</v>
      </c>
      <c r="D6" s="23">
        <v>45214</v>
      </c>
      <c r="E6" s="24" t="s">
        <v>25</v>
      </c>
      <c r="F6" s="25">
        <v>45215</v>
      </c>
      <c r="G6" s="12" t="s">
        <v>29</v>
      </c>
      <c r="H6" s="34">
        <v>0</v>
      </c>
      <c r="I6" s="12">
        <v>660</v>
      </c>
      <c r="J6" s="34">
        <f t="shared" si="0"/>
        <v>660</v>
      </c>
      <c r="K6" s="12">
        <v>-6600000</v>
      </c>
      <c r="L6" s="12">
        <v>0</v>
      </c>
      <c r="M6" s="12">
        <v>0</v>
      </c>
      <c r="N6" s="34">
        <v>0</v>
      </c>
      <c r="O6" s="34">
        <v>0</v>
      </c>
      <c r="P6" s="12">
        <v>0</v>
      </c>
      <c r="Q6" s="12">
        <v>-13200</v>
      </c>
      <c r="R6" s="12">
        <v>0</v>
      </c>
      <c r="S6" s="26">
        <v>-1188</v>
      </c>
      <c r="T6" s="26">
        <v>-1188</v>
      </c>
      <c r="U6" s="26">
        <v>0</v>
      </c>
      <c r="V6" s="12">
        <f t="shared" si="1"/>
        <v>-6615576</v>
      </c>
    </row>
    <row r="7" spans="1:23" ht="15.75" thickBot="1" x14ac:dyDescent="0.3">
      <c r="A7" s="30" t="s">
        <v>19</v>
      </c>
      <c r="B7" s="31"/>
      <c r="C7" s="31"/>
      <c r="D7" s="31"/>
      <c r="E7" s="31"/>
      <c r="F7" s="31"/>
      <c r="G7" s="31"/>
      <c r="H7" s="32">
        <f t="shared" ref="H7:V7" si="2">SUM(H3:H3)</f>
        <v>0</v>
      </c>
      <c r="I7" s="32">
        <f>SUM(I3:I6)</f>
        <v>2310</v>
      </c>
      <c r="J7" s="32">
        <f>SUM(J3:J6)</f>
        <v>2310</v>
      </c>
      <c r="K7" s="32">
        <f>SUM(K3:K6)</f>
        <v>-23100000</v>
      </c>
      <c r="L7" s="32">
        <f>SUM(L3:L6)</f>
        <v>0</v>
      </c>
      <c r="M7" s="32">
        <f>SUM(M3:M6)</f>
        <v>0</v>
      </c>
      <c r="N7" s="32">
        <f>SUM(N3:N6)</f>
        <v>0</v>
      </c>
      <c r="O7" s="32">
        <f>SUM(O3:O6)</f>
        <v>0</v>
      </c>
      <c r="P7" s="32">
        <f>SUM(P3:P6)</f>
        <v>0</v>
      </c>
      <c r="Q7" s="32">
        <f>SUM(Q3:Q6)</f>
        <v>-46200</v>
      </c>
      <c r="R7" s="32">
        <f>SUM(R3:R6)</f>
        <v>0</v>
      </c>
      <c r="S7" s="32">
        <f>SUM(S3:S6)</f>
        <v>-4158</v>
      </c>
      <c r="T7" s="32">
        <f>SUM(T3:T6)</f>
        <v>-4158</v>
      </c>
      <c r="U7" s="32">
        <f>SUM(U3:U6)</f>
        <v>0</v>
      </c>
      <c r="V7" s="32">
        <f>SUM(V3:V6)</f>
        <v>-23154516</v>
      </c>
      <c r="W7" s="6"/>
    </row>
    <row r="9" spans="1:23" x14ac:dyDescent="0.25">
      <c r="O9" s="5"/>
    </row>
  </sheetData>
  <mergeCells count="2">
    <mergeCell ref="A1:V1"/>
    <mergeCell ref="A7:G7"/>
  </mergeCells>
  <pageMargins left="0.7" right="0.7" top="0.75" bottom="0.75" header="0.3" footer="0.3"/>
  <pageSetup orientation="portrait" r:id="rId1"/>
  <ignoredErrors>
    <ignoredError sqref="I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"/>
  <sheetViews>
    <sheetView tabSelected="1" workbookViewId="0">
      <selection activeCell="C18" sqref="C18"/>
    </sheetView>
  </sheetViews>
  <sheetFormatPr defaultRowHeight="15" x14ac:dyDescent="0.25"/>
  <cols>
    <col min="1" max="1" width="9.140625" style="3"/>
    <col min="2" max="2" width="15.28515625" style="3" bestFit="1" customWidth="1"/>
    <col min="3" max="3" width="60.5703125" style="3" customWidth="1"/>
    <col min="4" max="4" width="12.5703125" style="3" customWidth="1"/>
    <col min="5" max="5" width="13.85546875" style="3" customWidth="1"/>
    <col min="6" max="6" width="10.140625" style="3" bestFit="1" customWidth="1"/>
    <col min="7" max="7" width="16.85546875" style="3" bestFit="1" customWidth="1"/>
    <col min="8" max="10" width="9.140625" style="3"/>
    <col min="11" max="11" width="12.5703125" style="3" bestFit="1" customWidth="1"/>
    <col min="12" max="12" width="9.140625" style="3"/>
    <col min="13" max="13" width="10.85546875" style="3" customWidth="1"/>
    <col min="14" max="14" width="9.140625" style="3"/>
    <col min="15" max="15" width="14.5703125" style="3" customWidth="1"/>
    <col min="16" max="16" width="9.140625" style="3"/>
    <col min="17" max="18" width="10.28515625" style="3" bestFit="1" customWidth="1"/>
    <col min="19" max="21" width="9.28515625" style="3" bestFit="1" customWidth="1"/>
    <col min="22" max="22" width="12.28515625" style="3" bestFit="1" customWidth="1"/>
  </cols>
  <sheetData>
    <row r="1" spans="1:24" ht="21.75" thickBot="1" x14ac:dyDescent="0.3">
      <c r="A1" s="27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9"/>
    </row>
    <row r="2" spans="1:24" s="2" customFormat="1" ht="60" x14ac:dyDescent="0.25">
      <c r="A2" s="11" t="s">
        <v>20</v>
      </c>
      <c r="B2" s="7" t="s">
        <v>1</v>
      </c>
      <c r="C2" s="7" t="s">
        <v>21</v>
      </c>
      <c r="D2" s="7" t="s">
        <v>14</v>
      </c>
      <c r="E2" s="7" t="s">
        <v>15</v>
      </c>
      <c r="F2" s="7" t="s">
        <v>0</v>
      </c>
      <c r="G2" s="7" t="s">
        <v>17</v>
      </c>
      <c r="H2" s="7" t="s">
        <v>2</v>
      </c>
      <c r="I2" s="7" t="s">
        <v>3</v>
      </c>
      <c r="J2" s="13" t="s">
        <v>4</v>
      </c>
      <c r="K2" s="14" t="s">
        <v>5</v>
      </c>
      <c r="L2" s="15" t="s">
        <v>16</v>
      </c>
      <c r="M2" s="7" t="s">
        <v>18</v>
      </c>
      <c r="N2" s="7" t="s">
        <v>6</v>
      </c>
      <c r="O2" s="7" t="s">
        <v>7</v>
      </c>
      <c r="P2" s="7" t="s">
        <v>8</v>
      </c>
      <c r="Q2" s="7" t="s">
        <v>9</v>
      </c>
      <c r="R2" s="7" t="s">
        <v>10</v>
      </c>
      <c r="S2" s="9" t="s">
        <v>11</v>
      </c>
      <c r="T2" s="9" t="s">
        <v>12</v>
      </c>
      <c r="U2" s="9" t="s">
        <v>13</v>
      </c>
      <c r="V2" s="10" t="s">
        <v>22</v>
      </c>
    </row>
    <row r="3" spans="1:24" s="2" customFormat="1" x14ac:dyDescent="0.25">
      <c r="A3" s="12"/>
      <c r="B3" s="17"/>
      <c r="C3" s="18"/>
      <c r="D3" s="19"/>
      <c r="E3" s="17"/>
      <c r="F3" s="20"/>
      <c r="G3" s="17"/>
      <c r="H3" s="21"/>
      <c r="I3" s="22"/>
      <c r="J3" s="16"/>
      <c r="K3" s="22"/>
      <c r="L3" s="16"/>
      <c r="M3" s="12"/>
      <c r="N3" s="16"/>
      <c r="O3" s="16"/>
      <c r="P3" s="16"/>
      <c r="Q3" s="21"/>
      <c r="R3" s="21"/>
      <c r="S3" s="21"/>
      <c r="T3" s="21"/>
      <c r="U3" s="21"/>
      <c r="V3" s="16"/>
    </row>
    <row r="4" spans="1:24" ht="15.75" thickBot="1" x14ac:dyDescent="0.3">
      <c r="A4" s="30" t="s">
        <v>19</v>
      </c>
      <c r="B4" s="31"/>
      <c r="C4" s="31"/>
      <c r="D4" s="31"/>
      <c r="E4" s="31"/>
      <c r="F4" s="31"/>
      <c r="G4" s="31"/>
      <c r="H4" s="8">
        <f t="shared" ref="H4:V4" si="0">SUM(H3:H3)</f>
        <v>0</v>
      </c>
      <c r="I4" s="8">
        <f t="shared" si="0"/>
        <v>0</v>
      </c>
      <c r="J4" s="8">
        <f t="shared" si="0"/>
        <v>0</v>
      </c>
      <c r="K4" s="8">
        <f t="shared" si="0"/>
        <v>0</v>
      </c>
      <c r="L4" s="8">
        <f t="shared" si="0"/>
        <v>0</v>
      </c>
      <c r="M4" s="8">
        <f t="shared" si="0"/>
        <v>0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0</v>
      </c>
      <c r="W4" s="1"/>
      <c r="X4" s="1"/>
    </row>
  </sheetData>
  <mergeCells count="2">
    <mergeCell ref="A1:V1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TAM</vt:lpstr>
      <vt:lpstr>G-TAM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IEX-TAM</dc:creator>
  <cp:lastModifiedBy>Nitesh Kumar/IEX/Market Operations</cp:lastModifiedBy>
  <dcterms:created xsi:type="dcterms:W3CDTF">2019-03-14T19:40:28Z</dcterms:created>
  <dcterms:modified xsi:type="dcterms:W3CDTF">2023-11-01T07:35:21Z</dcterms:modified>
</cp:coreProperties>
</file>